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83309c09fa88ec0/Documentos/"/>
    </mc:Choice>
  </mc:AlternateContent>
  <xr:revisionPtr revIDLastSave="30" documentId="8_{9674FA99-EC6A-4FF8-8AE2-91C4D6CFA9CA}" xr6:coauthVersionLast="47" xr6:coauthVersionMax="47" xr10:uidLastSave="{E7A99B06-AA08-4CE1-85ED-CB8D54D63283}"/>
  <bookViews>
    <workbookView xWindow="-108" yWindow="-108" windowWidth="23256" windowHeight="12456" firstSheet="1" activeTab="1" xr2:uid="{80A2DE13-5164-4A54-8A30-A4B948FF9674}"/>
  </bookViews>
  <sheets>
    <sheet name="Respuestas al cuestionario" sheetId="1" r:id="rId1"/>
    <sheet name="Gráficos y tabla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  <c r="B10" i="2" l="1"/>
  <c r="B7" i="2"/>
  <c r="C3" i="2" s="1"/>
  <c r="C10" i="2" l="1"/>
  <c r="B11" i="2"/>
  <c r="C11" i="2" s="1"/>
  <c r="C4" i="2"/>
  <c r="C5" i="2"/>
  <c r="C6" i="2"/>
  <c r="C7" i="2" l="1"/>
</calcChain>
</file>

<file path=xl/sharedStrings.xml><?xml version="1.0" encoding="utf-8"?>
<sst xmlns="http://schemas.openxmlformats.org/spreadsheetml/2006/main" count="160" uniqueCount="91">
  <si>
    <t>Tabla XX Encuesta de satisfacción al cliente</t>
  </si>
  <si>
    <t>2023101 – Anexo 12. Resultados de la encuesta de satisfacción al cliente</t>
  </si>
  <si>
    <t>ID</t>
  </si>
  <si>
    <t>NOMBRE DEL CLIENTE</t>
  </si>
  <si>
    <t>Calificación en cuento a Tiempos de entrega (2022 -2)</t>
  </si>
  <si>
    <t>LABORATORIOS SERVINSUMOS SA</t>
  </si>
  <si>
    <t>Bueno</t>
  </si>
  <si>
    <t>LABORATORIOS EDO SAS</t>
  </si>
  <si>
    <t>VALLECILLA B Y VALLECILLA M Y CIA S C A CARVAL DE COLOMBIA</t>
  </si>
  <si>
    <t>LABORATORIOS AUROFARMA SAS</t>
  </si>
  <si>
    <t>Excelente</t>
  </si>
  <si>
    <t>COMPANIA CALIFORNIA SA</t>
  </si>
  <si>
    <t>MEMPHIS PRODUCTS SA EN REORGANIZACION</t>
  </si>
  <si>
    <t>FAREVA VILLA RICA SAS</t>
  </si>
  <si>
    <t>MERCADEO DE PRODUCTOS VETERINARIOS LIMITADA MERCAVET LTDA</t>
  </si>
  <si>
    <t>GRUPO PALMERA GEL SAS</t>
  </si>
  <si>
    <t>WEISS PHARMA SAS</t>
  </si>
  <si>
    <t>LABORATORIOS VETERLAND LTDA</t>
  </si>
  <si>
    <t xml:space="preserve">LABORATORIOS ERMA </t>
  </si>
  <si>
    <t>INBIOTECH SAS</t>
  </si>
  <si>
    <t>INDUSTRIA ICOFARMA</t>
  </si>
  <si>
    <t>Regular</t>
  </si>
  <si>
    <t xml:space="preserve">LIVISTO EXPORT SA DE CV       </t>
  </si>
  <si>
    <t>LABORATORIO SOLARIS SA DE CV</t>
  </si>
  <si>
    <t>CI FARMACAPSULAS SAS</t>
  </si>
  <si>
    <t>LABORATORIOS PROVET</t>
  </si>
  <si>
    <t xml:space="preserve">LABORATORIOS DRAG PHARMA CHILE INVETEC S A                </t>
  </si>
  <si>
    <t>EUROFARMA PERU SAC</t>
  </si>
  <si>
    <t>MESSER COLOMBIA SA</t>
  </si>
  <si>
    <t>QUIMIAGRO</t>
  </si>
  <si>
    <t>PRODUCTOS J Y C SAS</t>
  </si>
  <si>
    <t>LABORATORIOS SFC</t>
  </si>
  <si>
    <t>VICAR</t>
  </si>
  <si>
    <t xml:space="preserve">LLAGUNO FIGUEROA GONZALO UVALDO       </t>
  </si>
  <si>
    <t xml:space="preserve">INDUSTRIAS MARAVEDI </t>
  </si>
  <si>
    <t>LABORATORIOS BLASKOV LIMITADA</t>
  </si>
  <si>
    <t>JUAN CARLOS GONZALEZ</t>
  </si>
  <si>
    <t>BIOCHEM FARMACEUTICA</t>
  </si>
  <si>
    <t>ELECTROQUIMICA WEST SA</t>
  </si>
  <si>
    <t>LABORATORIOS VM</t>
  </si>
  <si>
    <t>PROVEEDORA AGROCOMERCIAL</t>
  </si>
  <si>
    <t>VECOL</t>
  </si>
  <si>
    <t>CARE &amp; CURE SAS</t>
  </si>
  <si>
    <t>KYROVET</t>
  </si>
  <si>
    <t>Malo</t>
  </si>
  <si>
    <t xml:space="preserve">INVET </t>
  </si>
  <si>
    <t>LABORATORIOS LAVERLAM</t>
  </si>
  <si>
    <t xml:space="preserve">NOVISFARMA </t>
  </si>
  <si>
    <t>LABORATORIOS DECNO</t>
  </si>
  <si>
    <t>PROCAPS SA</t>
  </si>
  <si>
    <t>FUMICONTROL</t>
  </si>
  <si>
    <t xml:space="preserve">FARMAGAN COLOMBIA </t>
  </si>
  <si>
    <t>PROFMA SAS</t>
  </si>
  <si>
    <t>BIOSTAR PHARMACEUTICAL SA</t>
  </si>
  <si>
    <t>PRODUCTOS MÉDICOS VETERINARIOS</t>
  </si>
  <si>
    <t>ABC GOTEROS TUBOS FRASCOS Y PRODUCTOS PLASTICOS SAS</t>
  </si>
  <si>
    <t xml:space="preserve">LABORATORIOS DEMAC LTDA </t>
  </si>
  <si>
    <t>Lafrancol</t>
  </si>
  <si>
    <t>COMERCIALIZADORA RUECAM SAS</t>
  </si>
  <si>
    <t>Humax</t>
  </si>
  <si>
    <t>BIOQUIMICO</t>
  </si>
  <si>
    <t>Annar</t>
  </si>
  <si>
    <t>Farbiopharma</t>
  </si>
  <si>
    <t>James Brown</t>
  </si>
  <si>
    <t>Tecnoquimicas</t>
  </si>
  <si>
    <t>NEVOX FARMA</t>
  </si>
  <si>
    <t>Gutis</t>
  </si>
  <si>
    <t xml:space="preserve">PHARMETIQUE SA                                            </t>
  </si>
  <si>
    <t>Rafael Estrada</t>
  </si>
  <si>
    <t>Nestle</t>
  </si>
  <si>
    <t xml:space="preserve">LABORATORIO FARMA COMERCIAL SAS                           </t>
  </si>
  <si>
    <t>Genomma</t>
  </si>
  <si>
    <t>LAMINATE PACKAGING COLOMBIA SAS</t>
  </si>
  <si>
    <t>FITME DISTRIBUCION SAS</t>
  </si>
  <si>
    <t xml:space="preserve">MEGAVET </t>
  </si>
  <si>
    <t>Almaces</t>
  </si>
  <si>
    <t>COASPHARMA</t>
  </si>
  <si>
    <t>INVERSIONES MUTANT NUTRITION SAS</t>
  </si>
  <si>
    <t>NUTRA &amp; FOODS. CO SAS</t>
  </si>
  <si>
    <t>Tabla XXI</t>
  </si>
  <si>
    <t>Respuesta</t>
  </si>
  <si>
    <t>Frecuencia</t>
  </si>
  <si>
    <t>Porcentaje</t>
  </si>
  <si>
    <t>MALO</t>
  </si>
  <si>
    <t>REGULAR</t>
  </si>
  <si>
    <t>BUENO</t>
  </si>
  <si>
    <t>EXCELENTE</t>
  </si>
  <si>
    <t>Total</t>
  </si>
  <si>
    <t>Indicador</t>
  </si>
  <si>
    <t>Satisfecho</t>
  </si>
  <si>
    <t>No Satisfecho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</si>
</sst>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Times New Roman"/>
    </font>
    <font>
      <b/>
      <sz val="8"/>
      <color theme="0"/>
      <name val="Times New Roman"/>
    </font>
    <font>
      <i/>
      <sz val="8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3" fillId="2" borderId="2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2" fillId="0" borderId="1" xfId="0" applyFont="1" applyBorder="1"/>
    <xf numFmtId="0" fontId="2" fillId="0" borderId="2" xfId="0" applyFont="1" applyBorder="1"/>
    <xf numFmtId="0" fontId="3" fillId="2" borderId="6" xfId="0" applyFont="1" applyFill="1" applyBorder="1"/>
    <xf numFmtId="0" fontId="3" fillId="2" borderId="4" xfId="0" applyFont="1" applyFill="1" applyBorder="1"/>
    <xf numFmtId="0" fontId="2" fillId="0" borderId="3" xfId="0" applyFont="1" applyBorder="1"/>
    <xf numFmtId="9" fontId="2" fillId="0" borderId="3" xfId="1" applyFont="1" applyBorder="1"/>
    <xf numFmtId="9" fontId="2" fillId="0" borderId="3" xfId="1" applyFont="1" applyFill="1" applyBorder="1"/>
    <xf numFmtId="0" fontId="2" fillId="0" borderId="5" xfId="0" applyFont="1" applyBorder="1" applyAlignment="1">
      <alignment horizontal="center"/>
    </xf>
    <xf numFmtId="0" fontId="4" fillId="0" borderId="7" xfId="0" applyFont="1" applyBorder="1"/>
    <xf numFmtId="0" fontId="2" fillId="0" borderId="8" xfId="0" applyFon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CO"/>
              <a:t>Percepción de los clientes, en cuanto a tiempos de entrega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'Gráficos y tablas'!$B$2</c:f>
              <c:strCache>
                <c:ptCount val="1"/>
                <c:pt idx="0">
                  <c:v>Frecuencia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'Gráficos y tablas'!$A$3:$A$6</c:f>
              <c:strCache>
                <c:ptCount val="4"/>
                <c:pt idx="0">
                  <c:v>MALO</c:v>
                </c:pt>
                <c:pt idx="1">
                  <c:v>REGULAR</c:v>
                </c:pt>
                <c:pt idx="2">
                  <c:v>BUENO</c:v>
                </c:pt>
                <c:pt idx="3">
                  <c:v>EXCELENTE</c:v>
                </c:pt>
              </c:strCache>
            </c:strRef>
          </c:cat>
          <c:val>
            <c:numRef>
              <c:f>'Gráficos y tablas'!$B$3:$B$6</c:f>
              <c:numCache>
                <c:formatCode>General</c:formatCode>
                <c:ptCount val="4"/>
                <c:pt idx="0">
                  <c:v>2</c:v>
                </c:pt>
                <c:pt idx="1">
                  <c:v>14</c:v>
                </c:pt>
                <c:pt idx="2">
                  <c:v>37</c:v>
                </c:pt>
                <c:pt idx="3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61-44FA-837A-8DFACD1D3F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9852896"/>
        <c:axId val="509855776"/>
      </c:barChart>
      <c:lineChart>
        <c:grouping val="standard"/>
        <c:varyColors val="0"/>
        <c:ser>
          <c:idx val="1"/>
          <c:order val="1"/>
          <c:tx>
            <c:strRef>
              <c:f>'Gráficos y tablas'!$C$2</c:f>
              <c:strCache>
                <c:ptCount val="1"/>
                <c:pt idx="0">
                  <c:v>Porcentaje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'Gráficos y tablas'!$A$3:$A$6</c:f>
              <c:strCache>
                <c:ptCount val="4"/>
                <c:pt idx="0">
                  <c:v>MALO</c:v>
                </c:pt>
                <c:pt idx="1">
                  <c:v>REGULAR</c:v>
                </c:pt>
                <c:pt idx="2">
                  <c:v>BUENO</c:v>
                </c:pt>
                <c:pt idx="3">
                  <c:v>EXCELENTE</c:v>
                </c:pt>
              </c:strCache>
            </c:strRef>
          </c:cat>
          <c:val>
            <c:numRef>
              <c:f>'Gráficos y tablas'!$C$3:$C$6</c:f>
              <c:numCache>
                <c:formatCode>0%</c:formatCode>
                <c:ptCount val="4"/>
                <c:pt idx="0">
                  <c:v>2.8571428571428571E-2</c:v>
                </c:pt>
                <c:pt idx="1">
                  <c:v>0.2</c:v>
                </c:pt>
                <c:pt idx="2">
                  <c:v>0.52857142857142858</c:v>
                </c:pt>
                <c:pt idx="3">
                  <c:v>0.24285714285714285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661-44FA-837A-8DFACD1D3F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9856256"/>
        <c:axId val="509853376"/>
      </c:lineChart>
      <c:catAx>
        <c:axId val="5098528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CO"/>
                  <a:t>Respuesta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/>
                  <a:ea typeface="Times New Roman"/>
                  <a:cs typeface="Times New Roman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509855776"/>
        <c:crosses val="autoZero"/>
        <c:auto val="1"/>
        <c:lblAlgn val="ctr"/>
        <c:lblOffset val="100"/>
        <c:noMultiLvlLbl val="0"/>
      </c:catAx>
      <c:valAx>
        <c:axId val="509855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Número de clientes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509852896"/>
        <c:crosses val="autoZero"/>
        <c:crossBetween val="between"/>
      </c:valAx>
      <c:valAx>
        <c:axId val="5098533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Frecuencia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856256"/>
        <c:crosses val="max"/>
        <c:crossBetween val="between"/>
      </c:valAx>
      <c:catAx>
        <c:axId val="50985625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5098533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/>
              <a:t>Porcentaje de clientes satisfechos y no satisfechos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'Gráficos y tablas'!$C$9</c:f>
              <c:strCache>
                <c:ptCount val="1"/>
                <c:pt idx="0">
                  <c:v>Porcentaje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C38-4BFB-BD13-61F85AE06D5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C38-4BFB-BD13-61F85AE06D5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'Gráficos y tablas'!$A$10:$A$11</c:f>
              <c:strCache>
                <c:ptCount val="2"/>
                <c:pt idx="0">
                  <c:v>Satisfecho</c:v>
                </c:pt>
                <c:pt idx="1">
                  <c:v>No Satisfecho</c:v>
                </c:pt>
              </c:strCache>
            </c:strRef>
          </c:cat>
          <c:val>
            <c:numRef>
              <c:f>'Gráficos y tablas'!$C$10:$C$11</c:f>
              <c:numCache>
                <c:formatCode>0%</c:formatCode>
                <c:ptCount val="2"/>
                <c:pt idx="0">
                  <c:v>0.77142857142857146</c:v>
                </c:pt>
                <c:pt idx="1">
                  <c:v>0.22857142857142856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30-44FA-8D5E-E4CD33B1DBCB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1</xdr:row>
      <xdr:rowOff>45720</xdr:rowOff>
    </xdr:from>
    <xdr:to>
      <xdr:col>11</xdr:col>
      <xdr:colOff>693420</xdr:colOff>
      <xdr:row>16</xdr:row>
      <xdr:rowOff>83820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75A4571-33BF-D5E2-B634-66B6E9DA89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83820</xdr:colOff>
      <xdr:row>16</xdr:row>
      <xdr:rowOff>148590</xdr:rowOff>
    </xdr:from>
    <xdr:to>
      <xdr:col>11</xdr:col>
      <xdr:colOff>693420</xdr:colOff>
      <xdr:row>31</xdr:row>
      <xdr:rowOff>148590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87F40B6-1074-95D3-7937-3994FF3BE3F6}"/>
            </a:ext>
            <a:ext uri="{147F2762-F138-4A5C-976F-8EAC2B608ADB}">
              <a16:predDERef xmlns:a16="http://schemas.microsoft.com/office/drawing/2014/main" pred="{375A4571-33BF-D5E2-B634-66B6E9DA89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8CFD7-4916-4A47-99E1-109DE6AD2A9F}">
  <dimension ref="A1:C72"/>
  <sheetViews>
    <sheetView workbookViewId="0">
      <selection activeCell="H19" sqref="H19"/>
    </sheetView>
  </sheetViews>
  <sheetFormatPr defaultColWidth="11.42578125" defaultRowHeight="14.45"/>
  <cols>
    <col min="2" max="2" width="65.5703125" bestFit="1" customWidth="1"/>
    <col min="3" max="3" width="48.28515625" bestFit="1" customWidth="1"/>
    <col min="4" max="4" width="10.28515625" customWidth="1"/>
    <col min="9" max="9" width="48.28515625" bestFit="1" customWidth="1"/>
  </cols>
  <sheetData>
    <row r="1" spans="1:3" ht="15">
      <c r="A1" s="12" t="s">
        <v>0</v>
      </c>
      <c r="B1" s="12"/>
      <c r="C1" s="1" t="s">
        <v>1</v>
      </c>
    </row>
    <row r="2" spans="1:3" ht="15">
      <c r="A2" s="7" t="s">
        <v>2</v>
      </c>
      <c r="B2" s="8" t="s">
        <v>3</v>
      </c>
      <c r="C2" s="2" t="s">
        <v>4</v>
      </c>
    </row>
    <row r="3" spans="1:3" ht="15">
      <c r="A3" s="3">
        <v>1</v>
      </c>
      <c r="B3" s="4" t="s">
        <v>5</v>
      </c>
      <c r="C3" s="4" t="s">
        <v>6</v>
      </c>
    </row>
    <row r="4" spans="1:3" ht="15">
      <c r="A4" s="5">
        <v>2</v>
      </c>
      <c r="B4" s="6" t="s">
        <v>7</v>
      </c>
      <c r="C4" s="6" t="s">
        <v>6</v>
      </c>
    </row>
    <row r="5" spans="1:3" ht="15">
      <c r="A5" s="3">
        <v>3</v>
      </c>
      <c r="B5" s="4" t="s">
        <v>8</v>
      </c>
      <c r="C5" s="4" t="s">
        <v>6</v>
      </c>
    </row>
    <row r="6" spans="1:3" ht="15">
      <c r="A6" s="5">
        <v>4</v>
      </c>
      <c r="B6" s="6" t="s">
        <v>9</v>
      </c>
      <c r="C6" s="6" t="s">
        <v>10</v>
      </c>
    </row>
    <row r="7" spans="1:3" ht="15">
      <c r="A7" s="3">
        <v>5</v>
      </c>
      <c r="B7" s="4" t="s">
        <v>11</v>
      </c>
      <c r="C7" s="4" t="s">
        <v>6</v>
      </c>
    </row>
    <row r="8" spans="1:3" ht="15">
      <c r="A8" s="5">
        <v>6</v>
      </c>
      <c r="B8" s="6" t="s">
        <v>12</v>
      </c>
      <c r="C8" s="6" t="s">
        <v>10</v>
      </c>
    </row>
    <row r="9" spans="1:3" ht="15">
      <c r="A9" s="3">
        <v>7</v>
      </c>
      <c r="B9" s="4" t="s">
        <v>13</v>
      </c>
      <c r="C9" s="4" t="s">
        <v>6</v>
      </c>
    </row>
    <row r="10" spans="1:3" ht="15">
      <c r="A10" s="5">
        <v>8</v>
      </c>
      <c r="B10" s="6" t="s">
        <v>14</v>
      </c>
      <c r="C10" s="6" t="s">
        <v>10</v>
      </c>
    </row>
    <row r="11" spans="1:3" ht="15">
      <c r="A11" s="3">
        <v>9</v>
      </c>
      <c r="B11" s="4" t="s">
        <v>15</v>
      </c>
      <c r="C11" s="4" t="s">
        <v>6</v>
      </c>
    </row>
    <row r="12" spans="1:3" ht="15">
      <c r="A12" s="5">
        <v>10</v>
      </c>
      <c r="B12" s="6" t="s">
        <v>16</v>
      </c>
      <c r="C12" s="6" t="s">
        <v>6</v>
      </c>
    </row>
    <row r="13" spans="1:3" ht="15">
      <c r="A13" s="3">
        <v>11</v>
      </c>
      <c r="B13" s="4" t="s">
        <v>17</v>
      </c>
      <c r="C13" s="4" t="s">
        <v>10</v>
      </c>
    </row>
    <row r="14" spans="1:3" ht="15">
      <c r="A14" s="5">
        <v>12</v>
      </c>
      <c r="B14" s="6" t="s">
        <v>18</v>
      </c>
      <c r="C14" s="6" t="s">
        <v>6</v>
      </c>
    </row>
    <row r="15" spans="1:3" ht="15">
      <c r="A15" s="3">
        <v>13</v>
      </c>
      <c r="B15" s="4" t="s">
        <v>19</v>
      </c>
      <c r="C15" s="4" t="s">
        <v>10</v>
      </c>
    </row>
    <row r="16" spans="1:3" ht="15">
      <c r="A16" s="5">
        <v>14</v>
      </c>
      <c r="B16" s="6" t="s">
        <v>20</v>
      </c>
      <c r="C16" s="6" t="s">
        <v>21</v>
      </c>
    </row>
    <row r="17" spans="1:3" ht="15">
      <c r="A17" s="3">
        <v>15</v>
      </c>
      <c r="B17" s="4" t="s">
        <v>22</v>
      </c>
      <c r="C17" s="4" t="s">
        <v>10</v>
      </c>
    </row>
    <row r="18" spans="1:3" ht="15">
      <c r="A18" s="5">
        <v>16</v>
      </c>
      <c r="B18" s="6" t="s">
        <v>23</v>
      </c>
      <c r="C18" s="6" t="s">
        <v>10</v>
      </c>
    </row>
    <row r="19" spans="1:3" ht="15">
      <c r="A19" s="3">
        <v>17</v>
      </c>
      <c r="B19" s="4" t="s">
        <v>24</v>
      </c>
      <c r="C19" s="4" t="s">
        <v>10</v>
      </c>
    </row>
    <row r="20" spans="1:3" ht="15">
      <c r="A20" s="5">
        <v>18</v>
      </c>
      <c r="B20" s="6" t="s">
        <v>25</v>
      </c>
      <c r="C20" s="6" t="s">
        <v>21</v>
      </c>
    </row>
    <row r="21" spans="1:3" ht="15">
      <c r="A21" s="3">
        <v>19</v>
      </c>
      <c r="B21" s="4" t="s">
        <v>26</v>
      </c>
      <c r="C21" s="4" t="s">
        <v>10</v>
      </c>
    </row>
    <row r="22" spans="1:3" ht="15">
      <c r="A22" s="5">
        <v>20</v>
      </c>
      <c r="B22" s="6" t="s">
        <v>27</v>
      </c>
      <c r="C22" s="6" t="s">
        <v>21</v>
      </c>
    </row>
    <row r="23" spans="1:3" ht="15">
      <c r="A23" s="3">
        <v>21</v>
      </c>
      <c r="B23" s="4" t="s">
        <v>28</v>
      </c>
      <c r="C23" s="4" t="s">
        <v>10</v>
      </c>
    </row>
    <row r="24" spans="1:3" ht="15">
      <c r="A24" s="5">
        <v>22</v>
      </c>
      <c r="B24" s="6" t="s">
        <v>29</v>
      </c>
      <c r="C24" s="6" t="s">
        <v>6</v>
      </c>
    </row>
    <row r="25" spans="1:3" ht="15">
      <c r="A25" s="3">
        <v>23</v>
      </c>
      <c r="B25" s="4" t="s">
        <v>30</v>
      </c>
      <c r="C25" s="4" t="s">
        <v>6</v>
      </c>
    </row>
    <row r="26" spans="1:3" ht="15">
      <c r="A26" s="5">
        <v>24</v>
      </c>
      <c r="B26" s="6" t="s">
        <v>31</v>
      </c>
      <c r="C26" s="6" t="s">
        <v>6</v>
      </c>
    </row>
    <row r="27" spans="1:3" ht="15">
      <c r="A27" s="3">
        <v>25</v>
      </c>
      <c r="B27" s="4" t="s">
        <v>32</v>
      </c>
      <c r="C27" s="4" t="s">
        <v>6</v>
      </c>
    </row>
    <row r="28" spans="1:3" ht="15">
      <c r="A28" s="5">
        <v>26</v>
      </c>
      <c r="B28" s="6" t="s">
        <v>33</v>
      </c>
      <c r="C28" s="6" t="s">
        <v>10</v>
      </c>
    </row>
    <row r="29" spans="1:3" ht="15">
      <c r="A29" s="3">
        <v>27</v>
      </c>
      <c r="B29" s="4" t="s">
        <v>34</v>
      </c>
      <c r="C29" s="4" t="s">
        <v>6</v>
      </c>
    </row>
    <row r="30" spans="1:3" ht="15">
      <c r="A30" s="5">
        <v>28</v>
      </c>
      <c r="B30" s="6" t="s">
        <v>35</v>
      </c>
      <c r="C30" s="6" t="s">
        <v>10</v>
      </c>
    </row>
    <row r="31" spans="1:3" ht="15">
      <c r="A31" s="3">
        <v>29</v>
      </c>
      <c r="B31" s="4" t="s">
        <v>36</v>
      </c>
      <c r="C31" s="4" t="s">
        <v>6</v>
      </c>
    </row>
    <row r="32" spans="1:3" ht="15">
      <c r="A32" s="5">
        <v>30</v>
      </c>
      <c r="B32" s="6" t="s">
        <v>37</v>
      </c>
      <c r="C32" s="6" t="s">
        <v>6</v>
      </c>
    </row>
    <row r="33" spans="1:3" ht="15">
      <c r="A33" s="3">
        <v>31</v>
      </c>
      <c r="B33" s="4" t="s">
        <v>38</v>
      </c>
      <c r="C33" s="4" t="s">
        <v>10</v>
      </c>
    </row>
    <row r="34" spans="1:3" ht="15">
      <c r="A34" s="5">
        <v>32</v>
      </c>
      <c r="B34" s="6" t="s">
        <v>39</v>
      </c>
      <c r="C34" s="6" t="s">
        <v>21</v>
      </c>
    </row>
    <row r="35" spans="1:3" ht="15">
      <c r="A35" s="3">
        <v>33</v>
      </c>
      <c r="B35" s="4" t="s">
        <v>40</v>
      </c>
      <c r="C35" s="4" t="s">
        <v>6</v>
      </c>
    </row>
    <row r="36" spans="1:3" ht="15">
      <c r="A36" s="5">
        <v>34</v>
      </c>
      <c r="B36" s="6" t="s">
        <v>41</v>
      </c>
      <c r="C36" s="6" t="s">
        <v>21</v>
      </c>
    </row>
    <row r="37" spans="1:3" ht="15">
      <c r="A37" s="3">
        <v>35</v>
      </c>
      <c r="B37" s="4" t="s">
        <v>42</v>
      </c>
      <c r="C37" s="4" t="s">
        <v>10</v>
      </c>
    </row>
    <row r="38" spans="1:3" ht="15">
      <c r="A38" s="5">
        <v>36</v>
      </c>
      <c r="B38" s="6" t="s">
        <v>43</v>
      </c>
      <c r="C38" s="6" t="s">
        <v>44</v>
      </c>
    </row>
    <row r="39" spans="1:3" ht="15">
      <c r="A39" s="3">
        <v>37</v>
      </c>
      <c r="B39" s="4" t="s">
        <v>45</v>
      </c>
      <c r="C39" s="4" t="s">
        <v>6</v>
      </c>
    </row>
    <row r="40" spans="1:3" ht="15">
      <c r="A40" s="5">
        <v>38</v>
      </c>
      <c r="B40" s="6" t="s">
        <v>46</v>
      </c>
      <c r="C40" s="6" t="s">
        <v>6</v>
      </c>
    </row>
    <row r="41" spans="1:3" ht="15">
      <c r="A41" s="3">
        <v>39</v>
      </c>
      <c r="B41" s="4" t="s">
        <v>47</v>
      </c>
      <c r="C41" s="4" t="s">
        <v>21</v>
      </c>
    </row>
    <row r="42" spans="1:3" ht="15">
      <c r="A42" s="5">
        <v>40</v>
      </c>
      <c r="B42" s="6" t="s">
        <v>48</v>
      </c>
      <c r="C42" s="6" t="s">
        <v>6</v>
      </c>
    </row>
    <row r="43" spans="1:3" ht="15">
      <c r="A43" s="3">
        <v>41</v>
      </c>
      <c r="B43" s="4" t="s">
        <v>49</v>
      </c>
      <c r="C43" s="4" t="s">
        <v>21</v>
      </c>
    </row>
    <row r="44" spans="1:3" ht="15">
      <c r="A44" s="5">
        <v>42</v>
      </c>
      <c r="B44" s="6" t="s">
        <v>50</v>
      </c>
      <c r="C44" s="6" t="s">
        <v>6</v>
      </c>
    </row>
    <row r="45" spans="1:3" ht="15">
      <c r="A45" s="3">
        <v>43</v>
      </c>
      <c r="B45" s="4" t="s">
        <v>51</v>
      </c>
      <c r="C45" s="4" t="s">
        <v>6</v>
      </c>
    </row>
    <row r="46" spans="1:3" ht="15">
      <c r="A46" s="5">
        <v>44</v>
      </c>
      <c r="B46" s="6" t="s">
        <v>52</v>
      </c>
      <c r="C46" s="6" t="s">
        <v>10</v>
      </c>
    </row>
    <row r="47" spans="1:3" ht="15">
      <c r="A47" s="3">
        <v>45</v>
      </c>
      <c r="B47" s="4" t="s">
        <v>53</v>
      </c>
      <c r="C47" s="4" t="s">
        <v>6</v>
      </c>
    </row>
    <row r="48" spans="1:3" ht="15">
      <c r="A48" s="5">
        <v>46</v>
      </c>
      <c r="B48" s="6" t="s">
        <v>54</v>
      </c>
      <c r="C48" s="6" t="s">
        <v>6</v>
      </c>
    </row>
    <row r="49" spans="1:3" ht="15">
      <c r="A49" s="3">
        <v>47</v>
      </c>
      <c r="B49" s="4" t="s">
        <v>55</v>
      </c>
      <c r="C49" s="4" t="s">
        <v>6</v>
      </c>
    </row>
    <row r="50" spans="1:3" ht="15">
      <c r="A50" s="5">
        <v>48</v>
      </c>
      <c r="B50" s="6" t="s">
        <v>56</v>
      </c>
      <c r="C50" s="6" t="s">
        <v>6</v>
      </c>
    </row>
    <row r="51" spans="1:3" ht="15">
      <c r="A51" s="3">
        <v>49</v>
      </c>
      <c r="B51" s="4" t="s">
        <v>57</v>
      </c>
      <c r="C51" s="4" t="s">
        <v>6</v>
      </c>
    </row>
    <row r="52" spans="1:3" ht="15">
      <c r="A52" s="5">
        <v>50</v>
      </c>
      <c r="B52" s="6" t="s">
        <v>58</v>
      </c>
      <c r="C52" s="6" t="s">
        <v>6</v>
      </c>
    </row>
    <row r="53" spans="1:3" ht="15">
      <c r="A53" s="3">
        <v>51</v>
      </c>
      <c r="B53" s="4" t="s">
        <v>59</v>
      </c>
      <c r="C53" s="4" t="s">
        <v>21</v>
      </c>
    </row>
    <row r="54" spans="1:3" ht="15">
      <c r="A54" s="5">
        <v>52</v>
      </c>
      <c r="B54" s="6" t="s">
        <v>60</v>
      </c>
      <c r="C54" s="6" t="s">
        <v>6</v>
      </c>
    </row>
    <row r="55" spans="1:3" ht="15">
      <c r="A55" s="3">
        <v>53</v>
      </c>
      <c r="B55" s="4" t="s">
        <v>61</v>
      </c>
      <c r="C55" s="4" t="s">
        <v>6</v>
      </c>
    </row>
    <row r="56" spans="1:3" ht="15">
      <c r="A56" s="5">
        <v>54</v>
      </c>
      <c r="B56" s="6" t="s">
        <v>62</v>
      </c>
      <c r="C56" s="6" t="s">
        <v>6</v>
      </c>
    </row>
    <row r="57" spans="1:3" ht="15">
      <c r="A57" s="3">
        <v>55</v>
      </c>
      <c r="B57" s="4" t="s">
        <v>63</v>
      </c>
      <c r="C57" s="4" t="s">
        <v>21</v>
      </c>
    </row>
    <row r="58" spans="1:3" ht="15">
      <c r="A58" s="5">
        <v>56</v>
      </c>
      <c r="B58" s="6" t="s">
        <v>64</v>
      </c>
      <c r="C58" s="6" t="s">
        <v>10</v>
      </c>
    </row>
    <row r="59" spans="1:3" ht="15">
      <c r="A59" s="3">
        <v>57</v>
      </c>
      <c r="B59" s="4" t="s">
        <v>65</v>
      </c>
      <c r="C59" s="4" t="s">
        <v>6</v>
      </c>
    </row>
    <row r="60" spans="1:3" ht="15">
      <c r="A60" s="5">
        <v>58</v>
      </c>
      <c r="B60" s="6" t="s">
        <v>66</v>
      </c>
      <c r="C60" s="6" t="s">
        <v>21</v>
      </c>
    </row>
    <row r="61" spans="1:3" ht="15">
      <c r="A61" s="3">
        <v>59</v>
      </c>
      <c r="B61" s="4" t="s">
        <v>67</v>
      </c>
      <c r="C61" s="4" t="s">
        <v>10</v>
      </c>
    </row>
    <row r="62" spans="1:3" ht="15">
      <c r="A62" s="5">
        <v>60</v>
      </c>
      <c r="B62" s="6" t="s">
        <v>68</v>
      </c>
      <c r="C62" s="6" t="s">
        <v>6</v>
      </c>
    </row>
    <row r="63" spans="1:3" ht="15">
      <c r="A63" s="3">
        <v>61</v>
      </c>
      <c r="B63" s="4" t="s">
        <v>69</v>
      </c>
      <c r="C63" s="4" t="s">
        <v>21</v>
      </c>
    </row>
    <row r="64" spans="1:3" ht="15">
      <c r="A64" s="5">
        <v>62</v>
      </c>
      <c r="B64" s="6" t="s">
        <v>70</v>
      </c>
      <c r="C64" s="6" t="s">
        <v>6</v>
      </c>
    </row>
    <row r="65" spans="1:3" ht="15">
      <c r="A65" s="3">
        <v>63</v>
      </c>
      <c r="B65" s="4" t="s">
        <v>71</v>
      </c>
      <c r="C65" s="4" t="s">
        <v>21</v>
      </c>
    </row>
    <row r="66" spans="1:3" ht="15">
      <c r="A66" s="5">
        <v>64</v>
      </c>
      <c r="B66" s="6" t="s">
        <v>72</v>
      </c>
      <c r="C66" s="6" t="s">
        <v>44</v>
      </c>
    </row>
    <row r="67" spans="1:3" ht="15">
      <c r="A67" s="3">
        <v>65</v>
      </c>
      <c r="B67" s="4" t="s">
        <v>73</v>
      </c>
      <c r="C67" s="4" t="s">
        <v>6</v>
      </c>
    </row>
    <row r="68" spans="1:3" ht="15">
      <c r="A68" s="5">
        <v>66</v>
      </c>
      <c r="B68" s="6" t="s">
        <v>74</v>
      </c>
      <c r="C68" s="6" t="s">
        <v>21</v>
      </c>
    </row>
    <row r="69" spans="1:3" ht="15">
      <c r="A69" s="3">
        <v>67</v>
      </c>
      <c r="B69" s="4" t="s">
        <v>75</v>
      </c>
      <c r="C69" s="4" t="s">
        <v>6</v>
      </c>
    </row>
    <row r="70" spans="1:3" ht="15">
      <c r="A70" s="5">
        <v>68</v>
      </c>
      <c r="B70" s="6" t="s">
        <v>76</v>
      </c>
      <c r="C70" s="6" t="s">
        <v>21</v>
      </c>
    </row>
    <row r="71" spans="1:3" ht="15">
      <c r="A71" s="3">
        <v>69</v>
      </c>
      <c r="B71" s="4" t="s">
        <v>77</v>
      </c>
      <c r="C71" s="4" t="s">
        <v>6</v>
      </c>
    </row>
    <row r="72" spans="1:3" ht="15">
      <c r="A72" s="5">
        <v>70</v>
      </c>
      <c r="B72" s="6" t="s">
        <v>78</v>
      </c>
      <c r="C72" s="6" t="s">
        <v>6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2D03C-7ABD-469B-8525-CC6FB72E60D7}">
  <dimension ref="A1:C13"/>
  <sheetViews>
    <sheetView tabSelected="1" workbookViewId="0"/>
  </sheetViews>
  <sheetFormatPr defaultColWidth="11.42578125" defaultRowHeight="14.45"/>
  <cols>
    <col min="1" max="1" width="12.28515625" bestFit="1" customWidth="1"/>
  </cols>
  <sheetData>
    <row r="1" spans="1:3" s="1" customFormat="1" ht="11.25">
      <c r="A1" s="13" t="s">
        <v>79</v>
      </c>
      <c r="B1" s="1" t="s">
        <v>1</v>
      </c>
    </row>
    <row r="2" spans="1:3" s="1" customFormat="1" ht="11.25">
      <c r="A2" s="14" t="s">
        <v>80</v>
      </c>
      <c r="B2" s="9" t="s">
        <v>81</v>
      </c>
      <c r="C2" s="9" t="s">
        <v>82</v>
      </c>
    </row>
    <row r="3" spans="1:3" s="1" customFormat="1" ht="11.25">
      <c r="A3" s="9" t="s">
        <v>83</v>
      </c>
      <c r="B3" s="9">
        <f>COUNTIF('Respuestas al cuestionario'!$C$3:$C$72,'Gráficos y tablas'!A3)</f>
        <v>2</v>
      </c>
      <c r="C3" s="10">
        <f>B3/$B$7</f>
        <v>2.8571428571428571E-2</v>
      </c>
    </row>
    <row r="4" spans="1:3" s="1" customFormat="1" ht="11.25">
      <c r="A4" s="9" t="s">
        <v>84</v>
      </c>
      <c r="B4" s="9">
        <f>COUNTIF('Respuestas al cuestionario'!$C$3:$C$72,'Gráficos y tablas'!A4)</f>
        <v>14</v>
      </c>
      <c r="C4" s="10">
        <f t="shared" ref="C4:C6" si="0">B4/$B$7</f>
        <v>0.2</v>
      </c>
    </row>
    <row r="5" spans="1:3" s="1" customFormat="1" ht="11.25">
      <c r="A5" s="9" t="s">
        <v>85</v>
      </c>
      <c r="B5" s="9">
        <f>COUNTIF('Respuestas al cuestionario'!$C$3:$C$72,'Gráficos y tablas'!A5)</f>
        <v>37</v>
      </c>
      <c r="C5" s="10">
        <f t="shared" si="0"/>
        <v>0.52857142857142858</v>
      </c>
    </row>
    <row r="6" spans="1:3" s="1" customFormat="1" ht="11.25">
      <c r="A6" s="9" t="s">
        <v>86</v>
      </c>
      <c r="B6" s="9">
        <f>COUNTIF('Respuestas al cuestionario'!$C$3:$C$72,'Gráficos y tablas'!A6)</f>
        <v>17</v>
      </c>
      <c r="C6" s="10">
        <f t="shared" si="0"/>
        <v>0.24285714285714285</v>
      </c>
    </row>
    <row r="7" spans="1:3" s="1" customFormat="1" ht="11.25">
      <c r="A7" s="9" t="s">
        <v>87</v>
      </c>
      <c r="B7" s="9">
        <f>SUM(B3:B6)</f>
        <v>70</v>
      </c>
      <c r="C7" s="11">
        <f>SUM(C3:C6)</f>
        <v>1</v>
      </c>
    </row>
    <row r="8" spans="1:3" s="1" customFormat="1" ht="11.25"/>
    <row r="9" spans="1:3" s="1" customFormat="1" ht="11.25">
      <c r="A9" s="9" t="s">
        <v>88</v>
      </c>
      <c r="B9" s="9" t="s">
        <v>81</v>
      </c>
      <c r="C9" s="9" t="s">
        <v>82</v>
      </c>
    </row>
    <row r="10" spans="1:3" s="1" customFormat="1" ht="11.25">
      <c r="A10" s="9" t="s">
        <v>89</v>
      </c>
      <c r="B10" s="9">
        <f>B5+B6</f>
        <v>54</v>
      </c>
      <c r="C10" s="10">
        <f>B10/70</f>
        <v>0.77142857142857146</v>
      </c>
    </row>
    <row r="11" spans="1:3" s="1" customFormat="1" ht="11.25">
      <c r="A11" s="9" t="s">
        <v>90</v>
      </c>
      <c r="B11" s="9">
        <f>70-B10</f>
        <v>16</v>
      </c>
      <c r="C11" s="10">
        <f>B11/70</f>
        <v>0.22857142857142856</v>
      </c>
    </row>
    <row r="12" spans="1:3" s="1" customFormat="1" ht="11.25"/>
    <row r="13" spans="1:3" s="1" customFormat="1" ht="11.25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Andres Campo</dc:creator>
  <cp:keywords/>
  <dc:description/>
  <cp:lastModifiedBy>Luis Eduardo Gonzalez  Moreno</cp:lastModifiedBy>
  <cp:revision/>
  <dcterms:created xsi:type="dcterms:W3CDTF">2023-04-26T18:04:37Z</dcterms:created>
  <dcterms:modified xsi:type="dcterms:W3CDTF">2023-05-22T16:19:53Z</dcterms:modified>
  <cp:category/>
  <cp:contentStatus/>
</cp:coreProperties>
</file>